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apphoc\DAHTDCT\"/>
    </mc:Choice>
  </mc:AlternateContent>
  <xr:revisionPtr revIDLastSave="0" documentId="13_ncr:1_{5505DBFE-6E78-47A9-845D-55F91562C079}" xr6:coauthVersionLast="47" xr6:coauthVersionMax="47" xr10:uidLastSave="{00000000-0000-0000-0000-000000000000}"/>
  <bookViews>
    <workbookView xWindow="-21720" yWindow="-120" windowWidth="21840" windowHeight="13740" activeTab="1" xr2:uid="{092D1C49-5A25-4E7B-B2CE-96282632D3F5}"/>
  </bookViews>
  <sheets>
    <sheet name="TỦ BÙ" sheetId="1" r:id="rId1"/>
    <sheet name="TỦ MSB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O18" i="2" l="1"/>
  <c r="O8" i="2"/>
  <c r="O20" i="1"/>
  <c r="O18" i="1"/>
  <c r="O7" i="1"/>
  <c r="O8" i="1"/>
  <c r="O9" i="1"/>
  <c r="O10" i="1"/>
  <c r="O11" i="1"/>
  <c r="O12" i="1"/>
  <c r="O13" i="1"/>
  <c r="O14" i="1"/>
  <c r="O15" i="1"/>
  <c r="O16" i="1"/>
  <c r="O17" i="1"/>
  <c r="O19" i="1"/>
  <c r="O21" i="1"/>
  <c r="O6" i="1"/>
  <c r="O17" i="2"/>
  <c r="O16" i="2"/>
  <c r="O15" i="2"/>
  <c r="O14" i="2"/>
  <c r="O6" i="2" l="1"/>
  <c r="O7" i="2"/>
  <c r="O9" i="2"/>
  <c r="O10" i="2"/>
  <c r="O11" i="2"/>
  <c r="O12" i="2"/>
  <c r="O13" i="2"/>
  <c r="O5" i="2"/>
  <c r="O22" i="1" l="1"/>
</calcChain>
</file>

<file path=xl/sharedStrings.xml><?xml version="1.0" encoding="utf-8"?>
<sst xmlns="http://schemas.openxmlformats.org/spreadsheetml/2006/main" count="138" uniqueCount="103">
  <si>
    <t>STT</t>
  </si>
  <si>
    <t>TÊN THIẾT BỊ</t>
  </si>
  <si>
    <t>MÃ THIẾT BỊ</t>
  </si>
  <si>
    <t>SẢN SUẤT</t>
  </si>
  <si>
    <t>SỐ LƯỢNG</t>
  </si>
  <si>
    <t>ĐƠN GIÁ(VND)</t>
  </si>
  <si>
    <t>NGUỒN THAM KHẢO</t>
  </si>
  <si>
    <t>Mikro</t>
  </si>
  <si>
    <t>https://codienhaiau.com/product/bo-dieu-khien-tu-bu-mikro-8-cap-x80-pfr80p3-240-50-144x144mm/</t>
  </si>
  <si>
    <t xml:space="preserve"> Schneider</t>
  </si>
  <si>
    <t>Contactor</t>
  </si>
  <si>
    <t>MCCB cho mỗi tụ bù</t>
  </si>
  <si>
    <t>Banhay</t>
  </si>
  <si>
    <t>Cuộn kháng</t>
  </si>
  <si>
    <t xml:space="preserve">  Đồng hồ đo điện áp</t>
  </si>
  <si>
    <t>BE-96-500V</t>
  </si>
  <si>
    <t>Taiwan</t>
  </si>
  <si>
    <t>Đồng hồ đo dòng điện</t>
  </si>
  <si>
    <t>BE-96-500/5A</t>
  </si>
  <si>
    <t>https://codienhaiau.com/product/dong-ho-do-volt-be96-500v/</t>
  </si>
  <si>
    <t>https://codienhaiau.com/product/dong-ho-do-dong-dien-be-96-500-5a/</t>
  </si>
  <si>
    <t>Công tắc chọn điện áp</t>
  </si>
  <si>
    <t>3P4W</t>
  </si>
  <si>
    <t>https://codienhaiau.com/product/cong-tac-chuyen-mach-volt-7-vi-tri-3p4w-48x60mm/</t>
  </si>
  <si>
    <t>Công tắt chọn dòng điện</t>
  </si>
  <si>
    <t>https://codienhaiau.com/product/cong-tac-chuyen-mach-ampe-4-vi-tri-3p4w-48x60mm/</t>
  </si>
  <si>
    <t>Công tắc xoay 3 vị trí</t>
  </si>
  <si>
    <t>XA2ED33</t>
  </si>
  <si>
    <t>https://codienhaiau.com/product/cong-tac-schneider-xa2ed33/</t>
  </si>
  <si>
    <t>Cadivi</t>
  </si>
  <si>
    <t>Đèn báo pha</t>
  </si>
  <si>
    <t xml:space="preserve"> AD16-22D/S-G 220V</t>
  </si>
  <si>
    <t>Trung Quốc</t>
  </si>
  <si>
    <t>https://codienhaiau.com/product/den-bao-xanh-ad16-22d-s-g-220v-22mm/</t>
  </si>
  <si>
    <t>TỔNG TIỀN</t>
  </si>
  <si>
    <t>THÀNH TIỀN(VND)</t>
  </si>
  <si>
    <t>Schneider</t>
  </si>
  <si>
    <t>TỦ MSB</t>
  </si>
  <si>
    <t>TỦ BÙ</t>
  </si>
  <si>
    <t>X80-PFR80P3-240-50</t>
  </si>
  <si>
    <t>Tụ bù</t>
  </si>
  <si>
    <t>Bộ điều khiển tụ bù</t>
  </si>
  <si>
    <t>https://ple.vn/cuon-khang/cuon-khang-mikro/mx07-400-44-4-440-050-detail.html</t>
  </si>
  <si>
    <t>Mikro MX07-400/44.4</t>
  </si>
  <si>
    <t>Cáp (cho tổng tụ)</t>
  </si>
  <si>
    <t>Cáp (cho từng tụ)</t>
  </si>
  <si>
    <t>Busbar</t>
  </si>
  <si>
    <t>Cáp điều khiển</t>
  </si>
  <si>
    <t>MCCB</t>
  </si>
  <si>
    <t>https://codienhaiau.com/product/den-bao-schneider-xa2evm4lc/</t>
  </si>
  <si>
    <t>Đèn báo pha đỏ</t>
  </si>
  <si>
    <t>Đèn báo pha vàng</t>
  </si>
  <si>
    <t>Đèn báo pha xanh</t>
  </si>
  <si>
    <t>XA2EVM4LC</t>
  </si>
  <si>
    <t>XA2EVM5LC</t>
  </si>
  <si>
    <t>XA2EVM6LC</t>
  </si>
  <si>
    <t>https://codienhaiau.com/product/den-bao-schneider-xa2evm6lc/</t>
  </si>
  <si>
    <t>https://codienhaiau.com/product/den-bao-schneider-xa2evm5lc/</t>
  </si>
  <si>
    <t>Rơ-Le bảo vệ chạm đất</t>
  </si>
  <si>
    <t>NX201A</t>
  </si>
  <si>
    <t>NX204A</t>
  </si>
  <si>
    <t>https://codienhaiau.com/product/ro-le-bao-ve-qua-dong-mikro-nx204a-240a/</t>
  </si>
  <si>
    <t>Rơ-Le bảo vệ quá dòng</t>
  </si>
  <si>
    <t>https://ple.vn/role-bao-ve/role-bao-ve-mikro/mikro-nx201-detail.html</t>
  </si>
  <si>
    <t>Tủ MSB</t>
  </si>
  <si>
    <t>LST 200806-2mm</t>
  </si>
  <si>
    <t>VNECCO</t>
  </si>
  <si>
    <t>Bảng tủ MSB</t>
  </si>
  <si>
    <t>LST 200606-2mm</t>
  </si>
  <si>
    <t>Busbar 100x5</t>
  </si>
  <si>
    <t>DTC100x5</t>
  </si>
  <si>
    <t>DTC40x6</t>
  </si>
  <si>
    <t>Busbar 40x6</t>
  </si>
  <si>
    <t>http://kimloaimau.net/dong-thanh-cai-6x40mm-1284</t>
  </si>
  <si>
    <t>http://kimloaimau.net/dong-thanh-cai-5x100mm-1321</t>
  </si>
  <si>
    <t>https://vnecco.com/-v-t-in-lst-200806-2000x800x600tole-2mm</t>
  </si>
  <si>
    <t>https://vnecco.com/v-t-in-lst-200606-2000x600x600tole-2mm</t>
  </si>
  <si>
    <t>Mikro MKC-405300KT</t>
  </si>
  <si>
    <t xml:space="preserve">MCCB Tổng tụ </t>
  </si>
  <si>
    <t>G80N3TM630</t>
  </si>
  <si>
    <t>G12T3F80</t>
  </si>
  <si>
    <t>LC1E80N5</t>
  </si>
  <si>
    <t>https://codienhaiau.com/product/tu-bu-mikro-mkc-445300kt-30kvar/</t>
  </si>
  <si>
    <t>https://hoplongtech.com/products/g80n3tm630</t>
  </si>
  <si>
    <t>https://hoplongtech.com/products/g12t3f80</t>
  </si>
  <si>
    <t>https://binhphuongelectric.com.vn/khoi-dong-tu-lc1e80n5-80a-3p-schneider/</t>
  </si>
  <si>
    <t>Họ và tên: Lê Gia Chí Hải</t>
  </si>
  <si>
    <t>MSSV: 23160014</t>
  </si>
  <si>
    <t>https://tudienantoan.vn/san-pham/dong-do/</t>
  </si>
  <si>
    <t>DTC50x8, L = 3,6m</t>
  </si>
  <si>
    <t>https://codienhaiau.com/product/day-dien-1-loi-cadisun-cxv-1x120mm2-0-6-1kv-den/</t>
  </si>
  <si>
    <t>120mm2, L = 2,25m</t>
  </si>
  <si>
    <t>16mm2, L = 0.39m</t>
  </si>
  <si>
    <t>https://codienhaiau.com/product/day-dien-1-loi-cadisun-cxv-1x16mm2-0-6-1kv-den/</t>
  </si>
  <si>
    <t>https://codienhaiau.com/product/cap-dien-cadivi-cv-2-5-7-0-67-0-6-1kv/</t>
  </si>
  <si>
    <t>2.5mm2, L = 1m</t>
  </si>
  <si>
    <t xml:space="preserve">G80N3TM800 </t>
  </si>
  <si>
    <t xml:space="preserve">G80N3TM630 </t>
  </si>
  <si>
    <t>EZC250N3250</t>
  </si>
  <si>
    <t>LV510300</t>
  </si>
  <si>
    <t>https://hoplongtech.com/products/g80n3tm800</t>
  </si>
  <si>
    <t>https://hoplongtech.com/products/ezc250n3250</t>
  </si>
  <si>
    <t>https://hoplongtech.com/products/lv510300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</si>
</sst>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theme="1"/>
      <name val="Arial"/>
      <family val="2"/>
      <scheme val="minor"/>
    </font>
    <font>
      <sz val="11"/>
      <color rgb="FF006100"/>
      <name val="Arial"/>
      <family val="2"/>
      <scheme val="minor"/>
    </font>
    <font>
      <u/>
      <sz val="11"/>
      <color theme="10"/>
      <name val="Arial"/>
      <family val="2"/>
      <scheme val="minor"/>
    </font>
    <font>
      <sz val="11"/>
      <color rgb="FF9C0006"/>
      <name val="Arial"/>
      <family val="2"/>
      <scheme val="minor"/>
    </font>
    <font>
      <sz val="11"/>
      <color rgb="FF9C5700"/>
      <name val="Arial"/>
      <family val="2"/>
      <scheme val="minor"/>
    </font>
    <font>
      <u/>
      <sz val="11"/>
      <color theme="10"/>
      <name val="Times New Roman"/>
      <family val="1"/>
      <scheme val="major"/>
    </font>
    <font>
      <sz val="11"/>
      <color rgb="FF3F3F76"/>
      <name val="Arial"/>
      <family val="2"/>
      <scheme val="minor"/>
    </font>
    <font>
      <sz val="13"/>
      <color rgb="FF9C5700"/>
      <name val="Times New Roman"/>
      <family val="1"/>
      <charset val="163"/>
    </font>
    <font>
      <sz val="13"/>
      <color theme="1"/>
      <name val="Times New Roman"/>
      <family val="1"/>
      <charset val="163"/>
    </font>
    <font>
      <b/>
      <sz val="13"/>
      <color rgb="FF9C5700"/>
      <name val="Times New Roman"/>
      <family val="1"/>
      <charset val="163"/>
    </font>
    <font>
      <b/>
      <sz val="13"/>
      <color rgb="FF006100"/>
      <name val="Times New Roman"/>
      <family val="1"/>
      <charset val="163"/>
    </font>
    <font>
      <sz val="13"/>
      <color rgb="FF9C0006"/>
      <name val="Times New Roman"/>
      <family val="1"/>
      <charset val="163"/>
    </font>
    <font>
      <sz val="13"/>
      <color rgb="FF3F3F76"/>
      <name val="Times New Roman"/>
      <family val="1"/>
      <charset val="163"/>
    </font>
    <font>
      <sz val="13"/>
      <color rgb="FF006100"/>
      <name val="Times New Roman"/>
      <family val="1"/>
      <charset val="163"/>
    </font>
    <font>
      <b/>
      <sz val="13"/>
      <color theme="1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rgb="FF7F7F7F"/>
      </right>
      <top/>
      <bottom/>
      <diagonal/>
    </border>
    <border>
      <left/>
      <right style="thin">
        <color rgb="FF7F7F7F"/>
      </right>
      <top/>
      <bottom style="thin">
        <color indexed="64"/>
      </bottom>
      <diagonal/>
    </border>
  </borders>
  <cellStyleXfs count="6">
    <xf numFmtId="0" fontId="0" fillId="0" borderId="0"/>
    <xf numFmtId="0" fontId="1" fillId="2" borderId="0" applyNumberFormat="0" applyBorder="0" applyAlignment="0" applyProtection="0"/>
    <xf numFmtId="0" fontId="2" fillId="0" borderId="0" applyNumberFormat="0" applyFill="0" applyBorder="0" applyAlignment="0" applyProtection="0"/>
    <xf numFmtId="0" fontId="3" fillId="3" borderId="0" applyNumberFormat="0" applyBorder="0" applyAlignment="0" applyProtection="0"/>
    <xf numFmtId="0" fontId="4" fillId="4" borderId="0" applyNumberFormat="0" applyBorder="0" applyAlignment="0" applyProtection="0"/>
    <xf numFmtId="0" fontId="6" fillId="5" borderId="5" applyNumberFormat="0" applyAlignment="0" applyProtection="0"/>
  </cellStyleXfs>
  <cellXfs count="47">
    <xf numFmtId="0" fontId="0" fillId="0" borderId="0" xfId="0"/>
    <xf numFmtId="0" fontId="10" fillId="2" borderId="1" xfId="1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left" vertical="center"/>
    </xf>
    <xf numFmtId="0" fontId="8" fillId="0" borderId="0" xfId="0" applyFont="1" applyAlignment="1">
      <alignment vertical="center"/>
    </xf>
    <xf numFmtId="0" fontId="13" fillId="2" borderId="1" xfId="1" applyFont="1" applyBorder="1" applyAlignment="1">
      <alignment horizontal="center" vertical="center"/>
    </xf>
    <xf numFmtId="0" fontId="11" fillId="3" borderId="6" xfId="3" applyFont="1" applyBorder="1" applyAlignment="1">
      <alignment vertical="center"/>
    </xf>
    <xf numFmtId="0" fontId="11" fillId="3" borderId="7" xfId="3" applyFont="1" applyBorder="1" applyAlignment="1">
      <alignment vertical="center"/>
    </xf>
    <xf numFmtId="0" fontId="11" fillId="3" borderId="8" xfId="3" applyFont="1" applyBorder="1" applyAlignment="1">
      <alignment vertical="center"/>
    </xf>
    <xf numFmtId="0" fontId="2" fillId="0" borderId="2" xfId="2" applyBorder="1" applyAlignment="1">
      <alignment horizontal="left" vertical="center"/>
    </xf>
    <xf numFmtId="0" fontId="8" fillId="0" borderId="4" xfId="0" applyFont="1" applyBorder="1" applyAlignment="1">
      <alignment horizontal="left" vertical="center"/>
    </xf>
    <xf numFmtId="0" fontId="8" fillId="0" borderId="3" xfId="0" applyFont="1" applyBorder="1" applyAlignment="1">
      <alignment horizontal="left" vertical="center"/>
    </xf>
    <xf numFmtId="3" fontId="8" fillId="0" borderId="1" xfId="0" applyNumberFormat="1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2" fillId="0" borderId="1" xfId="2" applyBorder="1" applyAlignment="1">
      <alignment horizontal="left" vertical="center"/>
    </xf>
    <xf numFmtId="0" fontId="8" fillId="0" borderId="1" xfId="0" applyFont="1" applyBorder="1" applyAlignment="1">
      <alignment horizontal="left" vertical="center"/>
    </xf>
    <xf numFmtId="0" fontId="2" fillId="0" borderId="2" xfId="2" applyBorder="1" applyAlignment="1">
      <alignment horizontal="left" vertical="center"/>
    </xf>
    <xf numFmtId="0" fontId="5" fillId="0" borderId="4" xfId="2" applyFont="1" applyBorder="1" applyAlignment="1">
      <alignment horizontal="left" vertical="center"/>
    </xf>
    <xf numFmtId="0" fontId="5" fillId="0" borderId="3" xfId="2" applyFont="1" applyBorder="1" applyAlignment="1">
      <alignment horizontal="left" vertical="center"/>
    </xf>
    <xf numFmtId="0" fontId="5" fillId="0" borderId="2" xfId="2" applyFont="1" applyBorder="1" applyAlignment="1">
      <alignment horizontal="left" vertical="center"/>
    </xf>
    <xf numFmtId="0" fontId="8" fillId="0" borderId="2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10" fillId="2" borderId="1" xfId="1" applyFont="1" applyBorder="1" applyAlignment="1">
      <alignment horizontal="center" vertical="center"/>
    </xf>
    <xf numFmtId="0" fontId="10" fillId="2" borderId="1" xfId="1" applyFont="1" applyBorder="1" applyAlignment="1">
      <alignment horizontal="left" vertical="center"/>
    </xf>
    <xf numFmtId="0" fontId="9" fillId="4" borderId="1" xfId="4" applyFont="1" applyBorder="1" applyAlignment="1">
      <alignment horizontal="center" vertical="center"/>
    </xf>
    <xf numFmtId="0" fontId="7" fillId="4" borderId="1" xfId="4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11" fillId="3" borderId="2" xfId="3" applyFont="1" applyBorder="1" applyAlignment="1">
      <alignment horizontal="center" vertical="center"/>
    </xf>
    <xf numFmtId="0" fontId="11" fillId="3" borderId="4" xfId="3" applyFont="1" applyBorder="1" applyAlignment="1">
      <alignment horizontal="center" vertical="center"/>
    </xf>
    <xf numFmtId="0" fontId="11" fillId="3" borderId="3" xfId="3" applyFont="1" applyBorder="1" applyAlignment="1">
      <alignment horizontal="center" vertical="center"/>
    </xf>
    <xf numFmtId="3" fontId="8" fillId="0" borderId="2" xfId="0" applyNumberFormat="1" applyFont="1" applyBorder="1" applyAlignment="1">
      <alignment horizontal="center" vertical="center"/>
    </xf>
    <xf numFmtId="3" fontId="8" fillId="0" borderId="4" xfId="0" applyNumberFormat="1" applyFont="1" applyBorder="1" applyAlignment="1">
      <alignment horizontal="center" vertical="center"/>
    </xf>
    <xf numFmtId="3" fontId="8" fillId="0" borderId="3" xfId="0" applyNumberFormat="1" applyFont="1" applyBorder="1" applyAlignment="1">
      <alignment horizontal="center" vertical="center"/>
    </xf>
    <xf numFmtId="0" fontId="2" fillId="0" borderId="2" xfId="2" applyBorder="1" applyAlignment="1">
      <alignment horizontal="left"/>
    </xf>
    <xf numFmtId="0" fontId="5" fillId="0" borderId="4" xfId="2" applyFont="1" applyBorder="1" applyAlignment="1">
      <alignment horizontal="left"/>
    </xf>
    <xf numFmtId="0" fontId="5" fillId="0" borderId="3" xfId="2" applyFont="1" applyBorder="1" applyAlignment="1">
      <alignment horizontal="left"/>
    </xf>
    <xf numFmtId="0" fontId="8" fillId="0" borderId="4" xfId="0" applyFont="1" applyBorder="1" applyAlignment="1">
      <alignment horizontal="left" vertical="center"/>
    </xf>
    <xf numFmtId="0" fontId="8" fillId="0" borderId="3" xfId="0" applyFont="1" applyBorder="1" applyAlignment="1">
      <alignment horizontal="left" vertical="center"/>
    </xf>
    <xf numFmtId="0" fontId="13" fillId="2" borderId="1" xfId="1" applyFont="1" applyBorder="1" applyAlignment="1">
      <alignment horizontal="left" vertical="center"/>
    </xf>
    <xf numFmtId="0" fontId="13" fillId="2" borderId="1" xfId="1" applyFont="1" applyBorder="1" applyAlignment="1">
      <alignment horizontal="center" vertical="center"/>
    </xf>
    <xf numFmtId="0" fontId="14" fillId="4" borderId="1" xfId="4" applyFont="1" applyBorder="1" applyAlignment="1">
      <alignment horizontal="center" vertical="center"/>
    </xf>
    <xf numFmtId="0" fontId="14" fillId="4" borderId="9" xfId="4" applyFont="1" applyBorder="1" applyAlignment="1">
      <alignment horizontal="center" vertical="center"/>
    </xf>
    <xf numFmtId="0" fontId="12" fillId="5" borderId="0" xfId="5" applyFont="1" applyBorder="1" applyAlignment="1">
      <alignment horizontal="center" vertical="center"/>
    </xf>
    <xf numFmtId="0" fontId="12" fillId="5" borderId="10" xfId="5" applyFont="1" applyBorder="1" applyAlignment="1">
      <alignment horizontal="center" vertical="center"/>
    </xf>
    <xf numFmtId="0" fontId="12" fillId="5" borderId="7" xfId="5" applyFont="1" applyBorder="1" applyAlignment="1">
      <alignment horizontal="center" vertical="center"/>
    </xf>
    <xf numFmtId="0" fontId="12" fillId="5" borderId="11" xfId="5" applyFont="1" applyBorder="1" applyAlignment="1">
      <alignment horizontal="center" vertical="center"/>
    </xf>
  </cellXfs>
  <cellStyles count="6">
    <cellStyle name="Bad" xfId="3" builtinId="27"/>
    <cellStyle name="Good" xfId="1" builtinId="26"/>
    <cellStyle name="Hyperlink" xfId="2" builtinId="8"/>
    <cellStyle name="Input" xfId="5" builtinId="20"/>
    <cellStyle name="Neutral" xfId="4" builtinId="2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tudienantoan.vn/san-pham/dong-do/" TargetMode="External"/><Relationship Id="rId13" Type="http://schemas.openxmlformats.org/officeDocument/2006/relationships/hyperlink" Target="https://binhphuongelectric.com.vn/khoi-dong-tu-lc1e80n5-80a-3p-schneider/" TargetMode="External"/><Relationship Id="rId3" Type="http://schemas.openxmlformats.org/officeDocument/2006/relationships/hyperlink" Target="https://codienhaiau.com/product/dong-ho-do-dong-dien-be-96-500-5a/" TargetMode="External"/><Relationship Id="rId7" Type="http://schemas.openxmlformats.org/officeDocument/2006/relationships/hyperlink" Target="https://codienhaiau.com/product/den-bao-xanh-ad16-22d-s-g-220v-22mm/" TargetMode="External"/><Relationship Id="rId12" Type="http://schemas.openxmlformats.org/officeDocument/2006/relationships/hyperlink" Target="https://hoplongtech.com/products/g12t3f80" TargetMode="External"/><Relationship Id="rId2" Type="http://schemas.openxmlformats.org/officeDocument/2006/relationships/hyperlink" Target="https://codienhaiau.com/product/dong-ho-do-volt-be96-500v/" TargetMode="External"/><Relationship Id="rId16" Type="http://schemas.openxmlformats.org/officeDocument/2006/relationships/hyperlink" Target="https://codienhaiau.com/product/cap-dien-cadivi-cv-2-5-7-0-67-0-6-1kv/" TargetMode="External"/><Relationship Id="rId1" Type="http://schemas.openxmlformats.org/officeDocument/2006/relationships/hyperlink" Target="https://ple.vn/cuon-khang/cuon-khang-mikro/mx07-400-44-4-440-050-detail.html" TargetMode="External"/><Relationship Id="rId6" Type="http://schemas.openxmlformats.org/officeDocument/2006/relationships/hyperlink" Target="https://codienhaiau.com/product/cong-tac-schneider-xa2ed33/" TargetMode="External"/><Relationship Id="rId11" Type="http://schemas.openxmlformats.org/officeDocument/2006/relationships/hyperlink" Target="https://hoplongtech.com/products/g80n3tm630" TargetMode="External"/><Relationship Id="rId5" Type="http://schemas.openxmlformats.org/officeDocument/2006/relationships/hyperlink" Target="https://codienhaiau.com/product/cong-tac-chuyen-mach-ampe-4-vi-tri-3p4w-48x60mm/" TargetMode="External"/><Relationship Id="rId15" Type="http://schemas.openxmlformats.org/officeDocument/2006/relationships/hyperlink" Target="https://codienhaiau.com/product/day-dien-1-loi-cadisun-cxv-1x16mm2-0-6-1kv-den/" TargetMode="External"/><Relationship Id="rId10" Type="http://schemas.openxmlformats.org/officeDocument/2006/relationships/hyperlink" Target="https://codienhaiau.com/product/tu-bu-mikro-mkc-445300kt-30kvar/" TargetMode="External"/><Relationship Id="rId4" Type="http://schemas.openxmlformats.org/officeDocument/2006/relationships/hyperlink" Target="https://codienhaiau.com/product/cong-tac-chuyen-mach-volt-7-vi-tri-3p4w-48x60mm/" TargetMode="External"/><Relationship Id="rId9" Type="http://schemas.openxmlformats.org/officeDocument/2006/relationships/hyperlink" Target="https://codienhaiau.com/product/bo-dieu-khien-tu-bu-mikro-8-cap-x80-pfr80p3-240-50-144x144mm/" TargetMode="External"/><Relationship Id="rId14" Type="http://schemas.openxmlformats.org/officeDocument/2006/relationships/hyperlink" Target="https://codienhaiau.com/product/day-dien-1-loi-cadisun-cxv-1x120mm2-0-6-1kv-den/" TargetMode="External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hyperlink" Target="https://vnecco.com/-v-t-in-lst-200806-2000x800x600tole-2mm" TargetMode="External"/><Relationship Id="rId13" Type="http://schemas.openxmlformats.org/officeDocument/2006/relationships/hyperlink" Target="https://hoplongtech.com/products/lv510300" TargetMode="External"/><Relationship Id="rId3" Type="http://schemas.openxmlformats.org/officeDocument/2006/relationships/hyperlink" Target="https://codienhaiau.com/product/den-bao-schneider-xa2evm5lc/" TargetMode="External"/><Relationship Id="rId7" Type="http://schemas.openxmlformats.org/officeDocument/2006/relationships/hyperlink" Target="http://kimloaimau.net/dong-thanh-cai-5x100mm-1321" TargetMode="External"/><Relationship Id="rId12" Type="http://schemas.openxmlformats.org/officeDocument/2006/relationships/hyperlink" Target="https://hoplongtech.com/products/ezc250n3250" TargetMode="External"/><Relationship Id="rId2" Type="http://schemas.openxmlformats.org/officeDocument/2006/relationships/hyperlink" Target="https://codienhaiau.com/product/den-bao-schneider-xa2evm6lc/" TargetMode="External"/><Relationship Id="rId1" Type="http://schemas.openxmlformats.org/officeDocument/2006/relationships/hyperlink" Target="https://codienhaiau.com/product/den-bao-schneider-xa2evm4lc/" TargetMode="External"/><Relationship Id="rId6" Type="http://schemas.openxmlformats.org/officeDocument/2006/relationships/hyperlink" Target="http://kimloaimau.net/dong-thanh-cai-6x40mm-1284" TargetMode="External"/><Relationship Id="rId11" Type="http://schemas.openxmlformats.org/officeDocument/2006/relationships/hyperlink" Target="https://hoplongtech.com/products/g80n3tm630" TargetMode="External"/><Relationship Id="rId5" Type="http://schemas.openxmlformats.org/officeDocument/2006/relationships/hyperlink" Target="https://ple.vn/role-bao-ve/role-bao-ve-mikro/mikro-nx201-detail.html" TargetMode="External"/><Relationship Id="rId10" Type="http://schemas.openxmlformats.org/officeDocument/2006/relationships/hyperlink" Target="https://hoplongtech.com/products/g80n3tm800" TargetMode="External"/><Relationship Id="rId4" Type="http://schemas.openxmlformats.org/officeDocument/2006/relationships/hyperlink" Target="https://codienhaiau.com/product/ro-le-bao-ve-qua-dong-mikro-nx204a-240a/" TargetMode="External"/><Relationship Id="rId9" Type="http://schemas.openxmlformats.org/officeDocument/2006/relationships/hyperlink" Target="https://vnecco.com/v-t-in-lst-200606-2000x600x600tole-2m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92D5DE-7604-4BE3-8E8E-7B41D39C1BC9}">
  <dimension ref="A1:W45"/>
  <sheetViews>
    <sheetView zoomScale="70" zoomScaleNormal="70" workbookViewId="0">
      <selection activeCell="T38" sqref="T38"/>
    </sheetView>
  </sheetViews>
  <sheetFormatPr defaultColWidth="9.125" defaultRowHeight="16.5" x14ac:dyDescent="0.2"/>
  <cols>
    <col min="1" max="1" width="5.875" style="3" customWidth="1"/>
    <col min="2" max="2" width="13.875" style="3" customWidth="1"/>
    <col min="3" max="3" width="11.625" style="3" customWidth="1"/>
    <col min="4" max="6" width="9.125" style="3"/>
    <col min="7" max="7" width="7.125" style="3" customWidth="1"/>
    <col min="8" max="21" width="9.125" style="3"/>
    <col min="22" max="22" width="89.625" style="3" customWidth="1"/>
    <col min="23" max="16384" width="9.125" style="3"/>
  </cols>
  <sheetData>
    <row r="1" spans="1:23" x14ac:dyDescent="0.2">
      <c r="A1" s="41" t="s">
        <v>86</v>
      </c>
      <c r="B1" s="41"/>
      <c r="C1" s="41"/>
    </row>
    <row r="2" spans="1:23" x14ac:dyDescent="0.2">
      <c r="A2" s="42" t="s">
        <v>87</v>
      </c>
      <c r="B2" s="42"/>
      <c r="C2" s="42"/>
    </row>
    <row r="3" spans="1:23" x14ac:dyDescent="0.2">
      <c r="A3" s="25" t="s">
        <v>38</v>
      </c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  <c r="N3" s="26"/>
      <c r="O3" s="26"/>
      <c r="P3" s="26"/>
      <c r="Q3" s="26"/>
      <c r="R3" s="26"/>
      <c r="S3" s="26"/>
      <c r="T3" s="26"/>
      <c r="U3" s="26"/>
      <c r="V3" s="26"/>
    </row>
    <row r="4" spans="1:23" x14ac:dyDescent="0.2">
      <c r="A4" s="26"/>
      <c r="B4" s="26"/>
      <c r="C4" s="26"/>
      <c r="D4" s="26"/>
      <c r="E4" s="26"/>
      <c r="F4" s="26"/>
      <c r="G4" s="26"/>
      <c r="H4" s="26"/>
      <c r="I4" s="26"/>
      <c r="J4" s="26"/>
      <c r="K4" s="26"/>
      <c r="L4" s="26"/>
      <c r="M4" s="26"/>
      <c r="N4" s="26"/>
      <c r="O4" s="26"/>
      <c r="P4" s="26"/>
      <c r="Q4" s="26"/>
      <c r="R4" s="26"/>
      <c r="S4" s="26"/>
      <c r="T4" s="26"/>
      <c r="U4" s="26"/>
      <c r="V4" s="26"/>
    </row>
    <row r="5" spans="1:23" x14ac:dyDescent="0.2">
      <c r="A5" s="1" t="s">
        <v>0</v>
      </c>
      <c r="B5" s="23" t="s">
        <v>1</v>
      </c>
      <c r="C5" s="23"/>
      <c r="D5" s="23"/>
      <c r="E5" s="23" t="s">
        <v>2</v>
      </c>
      <c r="F5" s="23"/>
      <c r="G5" s="23"/>
      <c r="H5" s="23" t="s">
        <v>3</v>
      </c>
      <c r="I5" s="23"/>
      <c r="J5" s="23" t="s">
        <v>4</v>
      </c>
      <c r="K5" s="23"/>
      <c r="L5" s="23" t="s">
        <v>5</v>
      </c>
      <c r="M5" s="23"/>
      <c r="N5" s="23"/>
      <c r="O5" s="23" t="s">
        <v>35</v>
      </c>
      <c r="P5" s="23"/>
      <c r="Q5" s="23"/>
      <c r="R5" s="24" t="s">
        <v>6</v>
      </c>
      <c r="S5" s="24"/>
      <c r="T5" s="24"/>
      <c r="U5" s="24"/>
      <c r="V5" s="24"/>
    </row>
    <row r="6" spans="1:23" x14ac:dyDescent="0.2">
      <c r="A6" s="2">
        <v>1</v>
      </c>
      <c r="B6" s="14" t="s">
        <v>40</v>
      </c>
      <c r="C6" s="14"/>
      <c r="D6" s="14"/>
      <c r="E6" s="14" t="s">
        <v>77</v>
      </c>
      <c r="F6" s="14"/>
      <c r="G6" s="14"/>
      <c r="H6" s="14" t="s">
        <v>7</v>
      </c>
      <c r="I6" s="14"/>
      <c r="J6" s="14">
        <v>6</v>
      </c>
      <c r="K6" s="14"/>
      <c r="L6" s="13">
        <v>1470000</v>
      </c>
      <c r="M6" s="13"/>
      <c r="N6" s="13"/>
      <c r="O6" s="13">
        <f>L6*J6</f>
        <v>8820000</v>
      </c>
      <c r="P6" s="13"/>
      <c r="Q6" s="13"/>
      <c r="R6" s="15" t="s">
        <v>82</v>
      </c>
      <c r="S6" s="16"/>
      <c r="T6" s="16"/>
      <c r="U6" s="16"/>
      <c r="V6" s="16"/>
    </row>
    <row r="7" spans="1:23" x14ac:dyDescent="0.2">
      <c r="A7" s="2">
        <v>2</v>
      </c>
      <c r="B7" s="14" t="s">
        <v>41</v>
      </c>
      <c r="C7" s="14"/>
      <c r="D7" s="14"/>
      <c r="E7" s="14" t="s">
        <v>39</v>
      </c>
      <c r="F7" s="14"/>
      <c r="G7" s="14"/>
      <c r="H7" s="14" t="s">
        <v>7</v>
      </c>
      <c r="I7" s="14"/>
      <c r="J7" s="14">
        <v>1</v>
      </c>
      <c r="K7" s="14"/>
      <c r="L7" s="31">
        <v>7660800</v>
      </c>
      <c r="M7" s="32"/>
      <c r="N7" s="33"/>
      <c r="O7" s="13">
        <f t="shared" ref="O7:O21" si="0">L7*J7</f>
        <v>7660800</v>
      </c>
      <c r="P7" s="13"/>
      <c r="Q7" s="13"/>
      <c r="R7" s="15" t="s">
        <v>8</v>
      </c>
      <c r="S7" s="16"/>
      <c r="T7" s="16"/>
      <c r="U7" s="16"/>
      <c r="V7" s="16"/>
    </row>
    <row r="8" spans="1:23" x14ac:dyDescent="0.2">
      <c r="A8" s="2">
        <v>3</v>
      </c>
      <c r="B8" s="14" t="s">
        <v>78</v>
      </c>
      <c r="C8" s="14"/>
      <c r="D8" s="14"/>
      <c r="E8" s="14" t="s">
        <v>79</v>
      </c>
      <c r="F8" s="14"/>
      <c r="G8" s="14"/>
      <c r="H8" s="14" t="s">
        <v>9</v>
      </c>
      <c r="I8" s="14"/>
      <c r="J8" s="14">
        <v>1</v>
      </c>
      <c r="K8" s="14"/>
      <c r="L8" s="13">
        <v>7722100</v>
      </c>
      <c r="M8" s="13"/>
      <c r="N8" s="13"/>
      <c r="O8" s="13">
        <f t="shared" si="0"/>
        <v>7722100</v>
      </c>
      <c r="P8" s="13"/>
      <c r="Q8" s="13"/>
      <c r="R8" s="15" t="s">
        <v>83</v>
      </c>
      <c r="S8" s="16"/>
      <c r="T8" s="16"/>
      <c r="U8" s="16"/>
      <c r="V8" s="16"/>
    </row>
    <row r="9" spans="1:23" x14ac:dyDescent="0.2">
      <c r="A9" s="2">
        <v>4</v>
      </c>
      <c r="B9" s="14" t="s">
        <v>11</v>
      </c>
      <c r="C9" s="14"/>
      <c r="D9" s="14"/>
      <c r="E9" s="14" t="s">
        <v>80</v>
      </c>
      <c r="F9" s="14"/>
      <c r="G9" s="14"/>
      <c r="H9" s="14" t="s">
        <v>9</v>
      </c>
      <c r="I9" s="14"/>
      <c r="J9" s="14">
        <v>6</v>
      </c>
      <c r="K9" s="14"/>
      <c r="L9" s="13">
        <v>774000</v>
      </c>
      <c r="M9" s="13"/>
      <c r="N9" s="13"/>
      <c r="O9" s="13">
        <f t="shared" si="0"/>
        <v>4644000</v>
      </c>
      <c r="P9" s="13"/>
      <c r="Q9" s="13"/>
      <c r="R9" s="15" t="s">
        <v>84</v>
      </c>
      <c r="S9" s="16"/>
      <c r="T9" s="16"/>
      <c r="U9" s="16"/>
      <c r="V9" s="16"/>
    </row>
    <row r="10" spans="1:23" x14ac:dyDescent="0.2">
      <c r="A10" s="2">
        <v>5</v>
      </c>
      <c r="B10" s="14" t="s">
        <v>10</v>
      </c>
      <c r="C10" s="14"/>
      <c r="D10" s="14"/>
      <c r="E10" s="14" t="s">
        <v>81</v>
      </c>
      <c r="F10" s="14"/>
      <c r="G10" s="14"/>
      <c r="H10" s="14" t="s">
        <v>9</v>
      </c>
      <c r="I10" s="14"/>
      <c r="J10" s="14">
        <v>4</v>
      </c>
      <c r="K10" s="14"/>
      <c r="L10" s="13">
        <v>1623600</v>
      </c>
      <c r="M10" s="14"/>
      <c r="N10" s="14"/>
      <c r="O10" s="13">
        <f t="shared" si="0"/>
        <v>6494400</v>
      </c>
      <c r="P10" s="13"/>
      <c r="Q10" s="13"/>
      <c r="R10" s="15" t="s">
        <v>85</v>
      </c>
      <c r="S10" s="16"/>
      <c r="T10" s="16"/>
      <c r="U10" s="16"/>
      <c r="V10" s="16"/>
    </row>
    <row r="11" spans="1:23" x14ac:dyDescent="0.2">
      <c r="A11" s="2">
        <v>6</v>
      </c>
      <c r="B11" s="14" t="s">
        <v>13</v>
      </c>
      <c r="C11" s="14"/>
      <c r="D11" s="14"/>
      <c r="E11" s="14" t="s">
        <v>43</v>
      </c>
      <c r="F11" s="14"/>
      <c r="G11" s="14"/>
      <c r="H11" s="14" t="s">
        <v>7</v>
      </c>
      <c r="I11" s="14"/>
      <c r="J11" s="14">
        <v>6</v>
      </c>
      <c r="K11" s="14"/>
      <c r="L11" s="13">
        <v>5988000</v>
      </c>
      <c r="M11" s="14"/>
      <c r="N11" s="14"/>
      <c r="O11" s="13">
        <f t="shared" si="0"/>
        <v>35928000</v>
      </c>
      <c r="P11" s="13"/>
      <c r="Q11" s="13"/>
      <c r="R11" s="15" t="s">
        <v>42</v>
      </c>
      <c r="S11" s="16"/>
      <c r="T11" s="16"/>
      <c r="U11" s="16"/>
      <c r="V11" s="16"/>
    </row>
    <row r="12" spans="1:23" x14ac:dyDescent="0.2">
      <c r="A12" s="2">
        <v>7</v>
      </c>
      <c r="B12" s="14" t="s">
        <v>14</v>
      </c>
      <c r="C12" s="14"/>
      <c r="D12" s="14"/>
      <c r="E12" s="14" t="s">
        <v>15</v>
      </c>
      <c r="F12" s="14"/>
      <c r="G12" s="14"/>
      <c r="H12" s="14" t="s">
        <v>16</v>
      </c>
      <c r="I12" s="14"/>
      <c r="J12" s="14">
        <v>1</v>
      </c>
      <c r="K12" s="14"/>
      <c r="L12" s="13">
        <v>147000</v>
      </c>
      <c r="M12" s="14"/>
      <c r="N12" s="14"/>
      <c r="O12" s="13">
        <f t="shared" si="0"/>
        <v>147000</v>
      </c>
      <c r="P12" s="13"/>
      <c r="Q12" s="13"/>
      <c r="R12" s="17" t="s">
        <v>19</v>
      </c>
      <c r="S12" s="18"/>
      <c r="T12" s="18"/>
      <c r="U12" s="18"/>
      <c r="V12" s="19"/>
      <c r="W12"/>
    </row>
    <row r="13" spans="1:23" x14ac:dyDescent="0.2">
      <c r="A13" s="2">
        <v>8</v>
      </c>
      <c r="B13" s="14" t="s">
        <v>17</v>
      </c>
      <c r="C13" s="14"/>
      <c r="D13" s="14"/>
      <c r="E13" s="14" t="s">
        <v>18</v>
      </c>
      <c r="F13" s="14"/>
      <c r="G13" s="14"/>
      <c r="H13" s="14" t="s">
        <v>16</v>
      </c>
      <c r="I13" s="14"/>
      <c r="J13" s="14">
        <v>1</v>
      </c>
      <c r="K13" s="14"/>
      <c r="L13" s="13">
        <v>147000</v>
      </c>
      <c r="M13" s="14"/>
      <c r="N13" s="14"/>
      <c r="O13" s="13">
        <f t="shared" si="0"/>
        <v>147000</v>
      </c>
      <c r="P13" s="13"/>
      <c r="Q13" s="13"/>
      <c r="R13" s="20" t="s">
        <v>20</v>
      </c>
      <c r="S13" s="18"/>
      <c r="T13" s="18"/>
      <c r="U13" s="18"/>
      <c r="V13" s="19"/>
      <c r="W13"/>
    </row>
    <row r="14" spans="1:23" x14ac:dyDescent="0.2">
      <c r="A14" s="2">
        <v>9</v>
      </c>
      <c r="B14" s="14" t="s">
        <v>21</v>
      </c>
      <c r="C14" s="14"/>
      <c r="D14" s="14"/>
      <c r="E14" s="14" t="s">
        <v>22</v>
      </c>
      <c r="F14" s="14"/>
      <c r="G14" s="14"/>
      <c r="H14" s="14" t="s">
        <v>16</v>
      </c>
      <c r="I14" s="14"/>
      <c r="J14" s="14">
        <v>1</v>
      </c>
      <c r="K14" s="14"/>
      <c r="L14" s="13">
        <v>202000</v>
      </c>
      <c r="M14" s="14"/>
      <c r="N14" s="14"/>
      <c r="O14" s="13">
        <f t="shared" si="0"/>
        <v>202000</v>
      </c>
      <c r="P14" s="13"/>
      <c r="Q14" s="13"/>
      <c r="R14" s="20" t="s">
        <v>23</v>
      </c>
      <c r="S14" s="18"/>
      <c r="T14" s="18"/>
      <c r="U14" s="18"/>
      <c r="V14" s="19"/>
      <c r="W14"/>
    </row>
    <row r="15" spans="1:23" x14ac:dyDescent="0.2">
      <c r="A15" s="2">
        <v>10</v>
      </c>
      <c r="B15" s="14" t="s">
        <v>24</v>
      </c>
      <c r="C15" s="14"/>
      <c r="D15" s="14"/>
      <c r="E15" s="14" t="s">
        <v>22</v>
      </c>
      <c r="F15" s="14"/>
      <c r="G15" s="14"/>
      <c r="H15" s="14" t="s">
        <v>16</v>
      </c>
      <c r="I15" s="14"/>
      <c r="J15" s="14">
        <v>1</v>
      </c>
      <c r="K15" s="14"/>
      <c r="L15" s="13">
        <v>202000</v>
      </c>
      <c r="M15" s="14"/>
      <c r="N15" s="14"/>
      <c r="O15" s="13">
        <f t="shared" si="0"/>
        <v>202000</v>
      </c>
      <c r="P15" s="13"/>
      <c r="Q15" s="13"/>
      <c r="R15" s="20" t="s">
        <v>25</v>
      </c>
      <c r="S15" s="18"/>
      <c r="T15" s="18"/>
      <c r="U15" s="18"/>
      <c r="V15" s="19"/>
      <c r="W15"/>
    </row>
    <row r="16" spans="1:23" x14ac:dyDescent="0.2">
      <c r="A16" s="2">
        <v>11</v>
      </c>
      <c r="B16" s="21" t="s">
        <v>26</v>
      </c>
      <c r="C16" s="27"/>
      <c r="D16" s="22"/>
      <c r="E16" s="21" t="s">
        <v>27</v>
      </c>
      <c r="F16" s="27"/>
      <c r="G16" s="22"/>
      <c r="H16" s="14" t="s">
        <v>9</v>
      </c>
      <c r="I16" s="14"/>
      <c r="J16" s="21">
        <v>1</v>
      </c>
      <c r="K16" s="22"/>
      <c r="L16" s="31">
        <v>57800</v>
      </c>
      <c r="M16" s="27"/>
      <c r="N16" s="22"/>
      <c r="O16" s="13">
        <f t="shared" si="0"/>
        <v>57800</v>
      </c>
      <c r="P16" s="13"/>
      <c r="Q16" s="13"/>
      <c r="R16" s="20" t="s">
        <v>28</v>
      </c>
      <c r="S16" s="18"/>
      <c r="T16" s="18"/>
      <c r="U16" s="18"/>
      <c r="V16" s="19"/>
      <c r="W16"/>
    </row>
    <row r="17" spans="1:23" x14ac:dyDescent="0.25">
      <c r="A17" s="2">
        <v>12</v>
      </c>
      <c r="B17" s="21" t="s">
        <v>30</v>
      </c>
      <c r="C17" s="27"/>
      <c r="D17" s="22"/>
      <c r="E17" s="21" t="s">
        <v>31</v>
      </c>
      <c r="F17" s="27"/>
      <c r="G17" s="22"/>
      <c r="H17" s="21" t="s">
        <v>32</v>
      </c>
      <c r="I17" s="22"/>
      <c r="J17" s="21">
        <v>3</v>
      </c>
      <c r="K17" s="22"/>
      <c r="L17" s="31">
        <v>15000</v>
      </c>
      <c r="M17" s="27"/>
      <c r="N17" s="22"/>
      <c r="O17" s="13">
        <f t="shared" si="0"/>
        <v>45000</v>
      </c>
      <c r="P17" s="13"/>
      <c r="Q17" s="13"/>
      <c r="R17" s="34" t="s">
        <v>33</v>
      </c>
      <c r="S17" s="35"/>
      <c r="T17" s="35"/>
      <c r="U17" s="35"/>
      <c r="V17" s="36"/>
      <c r="W17"/>
    </row>
    <row r="18" spans="1:23" x14ac:dyDescent="0.2">
      <c r="A18" s="2">
        <v>13</v>
      </c>
      <c r="B18" s="21" t="s">
        <v>46</v>
      </c>
      <c r="C18" s="27"/>
      <c r="D18" s="22"/>
      <c r="E18" s="21" t="s">
        <v>89</v>
      </c>
      <c r="F18" s="27"/>
      <c r="G18" s="22"/>
      <c r="H18" s="21" t="s">
        <v>12</v>
      </c>
      <c r="I18" s="22"/>
      <c r="J18" s="21">
        <v>1</v>
      </c>
      <c r="K18" s="22"/>
      <c r="L18" s="31">
        <v>220000</v>
      </c>
      <c r="M18" s="27"/>
      <c r="N18" s="22"/>
      <c r="O18" s="13">
        <f>220000*3.6</f>
        <v>792000</v>
      </c>
      <c r="P18" s="13"/>
      <c r="Q18" s="13"/>
      <c r="R18" s="17" t="s">
        <v>88</v>
      </c>
      <c r="S18" s="18"/>
      <c r="T18" s="18"/>
      <c r="U18" s="18"/>
      <c r="V18" s="19"/>
      <c r="W18"/>
    </row>
    <row r="19" spans="1:23" x14ac:dyDescent="0.2">
      <c r="A19" s="2">
        <v>14</v>
      </c>
      <c r="B19" s="21" t="s">
        <v>44</v>
      </c>
      <c r="C19" s="27"/>
      <c r="D19" s="22"/>
      <c r="E19" s="21" t="s">
        <v>91</v>
      </c>
      <c r="F19" s="27"/>
      <c r="G19" s="22"/>
      <c r="H19" s="21" t="s">
        <v>29</v>
      </c>
      <c r="I19" s="22"/>
      <c r="J19" s="21">
        <v>1</v>
      </c>
      <c r="K19" s="22"/>
      <c r="L19" s="31">
        <v>2171000</v>
      </c>
      <c r="M19" s="27"/>
      <c r="N19" s="22"/>
      <c r="O19" s="13">
        <f t="shared" si="0"/>
        <v>2171000</v>
      </c>
      <c r="P19" s="13"/>
      <c r="Q19" s="13"/>
      <c r="R19" s="17" t="s">
        <v>90</v>
      </c>
      <c r="S19" s="18"/>
      <c r="T19" s="18"/>
      <c r="U19" s="18"/>
      <c r="V19" s="19"/>
      <c r="W19"/>
    </row>
    <row r="20" spans="1:23" x14ac:dyDescent="0.2">
      <c r="A20" s="2">
        <v>15</v>
      </c>
      <c r="B20" s="21" t="s">
        <v>45</v>
      </c>
      <c r="C20" s="27"/>
      <c r="D20" s="22"/>
      <c r="E20" s="21" t="s">
        <v>92</v>
      </c>
      <c r="F20" s="27"/>
      <c r="G20" s="22"/>
      <c r="H20" s="21" t="s">
        <v>29</v>
      </c>
      <c r="I20" s="22"/>
      <c r="J20" s="21">
        <v>6</v>
      </c>
      <c r="K20" s="22"/>
      <c r="L20" s="31">
        <v>41000</v>
      </c>
      <c r="M20" s="27"/>
      <c r="N20" s="22"/>
      <c r="O20" s="13">
        <f>L20*J20*0.39</f>
        <v>95940</v>
      </c>
      <c r="P20" s="13"/>
      <c r="Q20" s="13"/>
      <c r="R20" s="17" t="s">
        <v>93</v>
      </c>
      <c r="S20" s="18"/>
      <c r="T20" s="18"/>
      <c r="U20" s="18"/>
      <c r="V20" s="19"/>
    </row>
    <row r="21" spans="1:23" x14ac:dyDescent="0.2">
      <c r="A21" s="2">
        <v>16</v>
      </c>
      <c r="B21" s="21" t="s">
        <v>47</v>
      </c>
      <c r="C21" s="27"/>
      <c r="D21" s="22"/>
      <c r="E21" s="21" t="s">
        <v>95</v>
      </c>
      <c r="F21" s="27"/>
      <c r="G21" s="22"/>
      <c r="H21" s="21" t="s">
        <v>29</v>
      </c>
      <c r="I21" s="22"/>
      <c r="J21" s="21">
        <v>2</v>
      </c>
      <c r="K21" s="22"/>
      <c r="L21" s="31">
        <v>10200</v>
      </c>
      <c r="M21" s="27"/>
      <c r="N21" s="22"/>
      <c r="O21" s="13">
        <f t="shared" si="0"/>
        <v>20400</v>
      </c>
      <c r="P21" s="13"/>
      <c r="Q21" s="13"/>
      <c r="R21" s="17" t="s">
        <v>94</v>
      </c>
      <c r="S21" s="18"/>
      <c r="T21" s="18"/>
      <c r="U21" s="18"/>
      <c r="V21" s="19"/>
    </row>
    <row r="22" spans="1:23" x14ac:dyDescent="0.2">
      <c r="L22" s="28" t="s">
        <v>34</v>
      </c>
      <c r="M22" s="29"/>
      <c r="N22" s="30"/>
      <c r="O22" s="31">
        <f>SUM(O6:Q21)</f>
        <v>75149440</v>
      </c>
      <c r="P22" s="27"/>
      <c r="Q22" s="22"/>
      <c r="V22" s="5"/>
    </row>
    <row r="23" spans="1:23" x14ac:dyDescent="0.2">
      <c r="V23" s="5"/>
    </row>
    <row r="24" spans="1:23" x14ac:dyDescent="0.2">
      <c r="V24" s="5"/>
    </row>
    <row r="25" spans="1:23" x14ac:dyDescent="0.2">
      <c r="V25" s="5"/>
    </row>
    <row r="26" spans="1:23" x14ac:dyDescent="0.2">
      <c r="V26" s="5"/>
    </row>
    <row r="27" spans="1:23" x14ac:dyDescent="0.2">
      <c r="V27" s="5"/>
    </row>
    <row r="28" spans="1:23" x14ac:dyDescent="0.2">
      <c r="V28" s="5"/>
    </row>
    <row r="29" spans="1:23" x14ac:dyDescent="0.2">
      <c r="V29" s="5"/>
    </row>
    <row r="30" spans="1:23" x14ac:dyDescent="0.2">
      <c r="V30" s="5"/>
    </row>
    <row r="31" spans="1:23" x14ac:dyDescent="0.2">
      <c r="V31" s="5"/>
    </row>
    <row r="32" spans="1:23" x14ac:dyDescent="0.2">
      <c r="V32" s="5"/>
    </row>
    <row r="33" spans="22:22" x14ac:dyDescent="0.2">
      <c r="V33" s="5"/>
    </row>
    <row r="34" spans="22:22" x14ac:dyDescent="0.2">
      <c r="V34" s="5"/>
    </row>
    <row r="35" spans="22:22" x14ac:dyDescent="0.2">
      <c r="V35" s="5"/>
    </row>
    <row r="36" spans="22:22" x14ac:dyDescent="0.2">
      <c r="V36" s="5"/>
    </row>
    <row r="37" spans="22:22" x14ac:dyDescent="0.2">
      <c r="V37" s="5"/>
    </row>
    <row r="38" spans="22:22" x14ac:dyDescent="0.2">
      <c r="V38" s="5"/>
    </row>
    <row r="39" spans="22:22" x14ac:dyDescent="0.2">
      <c r="V39" s="5"/>
    </row>
    <row r="40" spans="22:22" x14ac:dyDescent="0.2">
      <c r="V40" s="5"/>
    </row>
    <row r="41" spans="22:22" x14ac:dyDescent="0.2">
      <c r="V41" s="5"/>
    </row>
    <row r="42" spans="22:22" x14ac:dyDescent="0.2">
      <c r="V42" s="5"/>
    </row>
    <row r="43" spans="22:22" x14ac:dyDescent="0.2">
      <c r="V43" s="5"/>
    </row>
    <row r="44" spans="22:22" x14ac:dyDescent="0.2">
      <c r="V44" s="5"/>
    </row>
    <row r="45" spans="22:22" x14ac:dyDescent="0.2">
      <c r="V45" s="5"/>
    </row>
  </sheetData>
  <mergeCells count="124">
    <mergeCell ref="B21:D21"/>
    <mergeCell ref="E21:G21"/>
    <mergeCell ref="H21:I21"/>
    <mergeCell ref="J21:K21"/>
    <mergeCell ref="R21:V21"/>
    <mergeCell ref="O18:Q18"/>
    <mergeCell ref="O19:Q19"/>
    <mergeCell ref="O20:Q20"/>
    <mergeCell ref="R16:V16"/>
    <mergeCell ref="R18:V18"/>
    <mergeCell ref="R19:V19"/>
    <mergeCell ref="R20:V20"/>
    <mergeCell ref="O17:Q17"/>
    <mergeCell ref="R17:V17"/>
    <mergeCell ref="L16:N16"/>
    <mergeCell ref="L18:N18"/>
    <mergeCell ref="L19:N19"/>
    <mergeCell ref="L20:N20"/>
    <mergeCell ref="L17:N17"/>
    <mergeCell ref="O16:Q16"/>
    <mergeCell ref="E16:G16"/>
    <mergeCell ref="E18:G18"/>
    <mergeCell ref="E19:G19"/>
    <mergeCell ref="E20:G20"/>
    <mergeCell ref="L22:N22"/>
    <mergeCell ref="O22:Q22"/>
    <mergeCell ref="O21:Q21"/>
    <mergeCell ref="L21:N21"/>
    <mergeCell ref="J16:K16"/>
    <mergeCell ref="J18:K18"/>
    <mergeCell ref="J19:K19"/>
    <mergeCell ref="J20:K20"/>
    <mergeCell ref="H17:I17"/>
    <mergeCell ref="J17:K17"/>
    <mergeCell ref="H16:I16"/>
    <mergeCell ref="H18:I18"/>
    <mergeCell ref="H19:I19"/>
    <mergeCell ref="H20:I20"/>
    <mergeCell ref="E17:G17"/>
    <mergeCell ref="B16:D16"/>
    <mergeCell ref="B18:D18"/>
    <mergeCell ref="B19:D19"/>
    <mergeCell ref="B20:D20"/>
    <mergeCell ref="B17:D17"/>
    <mergeCell ref="A1:C1"/>
    <mergeCell ref="A2:C2"/>
    <mergeCell ref="B5:D5"/>
    <mergeCell ref="E5:G5"/>
    <mergeCell ref="B15:D15"/>
    <mergeCell ref="E8:G8"/>
    <mergeCell ref="E9:G9"/>
    <mergeCell ref="E10:G10"/>
    <mergeCell ref="B8:D8"/>
    <mergeCell ref="B9:D9"/>
    <mergeCell ref="B10:D10"/>
    <mergeCell ref="B11:D11"/>
    <mergeCell ref="B12:D12"/>
    <mergeCell ref="L5:N5"/>
    <mergeCell ref="O5:Q5"/>
    <mergeCell ref="R5:V5"/>
    <mergeCell ref="B6:D6"/>
    <mergeCell ref="O6:Q6"/>
    <mergeCell ref="R6:V6"/>
    <mergeCell ref="A3:V4"/>
    <mergeCell ref="B7:D7"/>
    <mergeCell ref="J5:K5"/>
    <mergeCell ref="E6:G6"/>
    <mergeCell ref="E7:G7"/>
    <mergeCell ref="H7:I7"/>
    <mergeCell ref="J6:K6"/>
    <mergeCell ref="H6:I6"/>
    <mergeCell ref="O7:Q7"/>
    <mergeCell ref="R7:V7"/>
    <mergeCell ref="E15:G15"/>
    <mergeCell ref="H15:I15"/>
    <mergeCell ref="H13:I13"/>
    <mergeCell ref="H14:I14"/>
    <mergeCell ref="H10:I10"/>
    <mergeCell ref="H9:I9"/>
    <mergeCell ref="H11:I11"/>
    <mergeCell ref="H12:I12"/>
    <mergeCell ref="H5:I5"/>
    <mergeCell ref="J11:K11"/>
    <mergeCell ref="J12:K12"/>
    <mergeCell ref="H8:I8"/>
    <mergeCell ref="B13:D13"/>
    <mergeCell ref="B14:D14"/>
    <mergeCell ref="E11:G11"/>
    <mergeCell ref="E12:G12"/>
    <mergeCell ref="E13:G13"/>
    <mergeCell ref="E14:G14"/>
    <mergeCell ref="L6:N6"/>
    <mergeCell ref="L7:N7"/>
    <mergeCell ref="L8:N8"/>
    <mergeCell ref="L9:N9"/>
    <mergeCell ref="L10:N10"/>
    <mergeCell ref="J7:K7"/>
    <mergeCell ref="J8:K8"/>
    <mergeCell ref="J9:K9"/>
    <mergeCell ref="J10:K10"/>
    <mergeCell ref="O8:Q8"/>
    <mergeCell ref="J13:K13"/>
    <mergeCell ref="L11:N11"/>
    <mergeCell ref="L12:N12"/>
    <mergeCell ref="L13:N13"/>
    <mergeCell ref="L14:N14"/>
    <mergeCell ref="L15:N15"/>
    <mergeCell ref="R10:V10"/>
    <mergeCell ref="R11:V11"/>
    <mergeCell ref="R12:V12"/>
    <mergeCell ref="O9:Q9"/>
    <mergeCell ref="O10:Q10"/>
    <mergeCell ref="O11:Q11"/>
    <mergeCell ref="O12:Q12"/>
    <mergeCell ref="R8:V8"/>
    <mergeCell ref="R9:V9"/>
    <mergeCell ref="R13:V13"/>
    <mergeCell ref="R14:V14"/>
    <mergeCell ref="R15:V15"/>
    <mergeCell ref="O15:Q15"/>
    <mergeCell ref="O13:Q13"/>
    <mergeCell ref="O14:Q14"/>
    <mergeCell ref="J14:K14"/>
    <mergeCell ref="J15:K15"/>
  </mergeCells>
  <hyperlinks>
    <hyperlink ref="R11" r:id="rId1" xr:uid="{EB29B7CA-3C65-4066-A1B7-52C11287A591}"/>
    <hyperlink ref="R12" r:id="rId2" xr:uid="{E591CB54-C57D-4C55-AEEC-9978F3ABE8EC}"/>
    <hyperlink ref="R13" r:id="rId3" xr:uid="{F13B8425-9919-4DB3-BDBD-6EC8E34E99FB}"/>
    <hyperlink ref="R14" r:id="rId4" xr:uid="{5705543E-CF48-46A6-AE81-75A4E61BE139}"/>
    <hyperlink ref="R15" r:id="rId5" xr:uid="{6282D08F-8FB8-4650-AD39-036C0D59B4C7}"/>
    <hyperlink ref="R16" r:id="rId6" xr:uid="{6F86E37A-5031-4684-B7D7-99A86F5A813C}"/>
    <hyperlink ref="R17" r:id="rId7" xr:uid="{B7820952-2CC0-4487-8502-36C090CDEB37}"/>
    <hyperlink ref="R18" r:id="rId8" xr:uid="{8850CDCA-1B98-401A-B8E3-12DA1D7FE08F}"/>
    <hyperlink ref="R7" r:id="rId9" xr:uid="{8D61762A-BE3A-4F8E-B025-7E992C64BECA}"/>
    <hyperlink ref="R6" r:id="rId10" xr:uid="{D31A3338-3FF8-497A-AF58-0EA5BB970C45}"/>
    <hyperlink ref="R8" r:id="rId11" xr:uid="{8D32CE58-79AC-43DA-B9BD-D67280E71F00}"/>
    <hyperlink ref="R9" r:id="rId12" xr:uid="{B55087A5-A056-418F-9D02-A0434264618C}"/>
    <hyperlink ref="R10" r:id="rId13" xr:uid="{89919FCC-A01A-4773-9925-172FE37658ED}"/>
    <hyperlink ref="R19" r:id="rId14" xr:uid="{9FE9B32A-5855-4CE8-A1CF-EA9170C12640}"/>
    <hyperlink ref="R20" r:id="rId15" xr:uid="{2466D28C-81D8-447A-AD68-C8CCB2E363DB}"/>
    <hyperlink ref="R21" r:id="rId16" xr:uid="{9C0F674A-75CB-4B79-9956-EF482B13CB04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DF3CED-5502-43F5-9807-2C26AA32D69F}">
  <dimension ref="A2:V19"/>
  <sheetViews>
    <sheetView tabSelected="1" zoomScale="70" zoomScaleNormal="70" workbookViewId="0">
      <selection activeCell="V38" sqref="V38"/>
    </sheetView>
  </sheetViews>
  <sheetFormatPr defaultColWidth="9" defaultRowHeight="16.5" x14ac:dyDescent="0.2"/>
  <cols>
    <col min="1" max="1" width="5.375" style="3" bestFit="1" customWidth="1"/>
    <col min="2" max="6" width="9" style="3"/>
    <col min="7" max="7" width="23.75" style="3" customWidth="1"/>
    <col min="8" max="11" width="9" style="3"/>
    <col min="12" max="12" width="10" style="3" bestFit="1" customWidth="1"/>
    <col min="13" max="21" width="9" style="3"/>
    <col min="22" max="22" width="51.75" style="3" customWidth="1"/>
    <col min="23" max="16384" width="9" style="3"/>
  </cols>
  <sheetData>
    <row r="2" spans="1:22" x14ac:dyDescent="0.2">
      <c r="A2" s="43" t="s">
        <v>37</v>
      </c>
      <c r="B2" s="43"/>
      <c r="C2" s="43"/>
      <c r="D2" s="43"/>
      <c r="E2" s="43"/>
      <c r="F2" s="43"/>
      <c r="G2" s="43"/>
      <c r="H2" s="43"/>
      <c r="I2" s="43"/>
      <c r="J2" s="43"/>
      <c r="K2" s="43"/>
      <c r="L2" s="43"/>
      <c r="M2" s="43"/>
      <c r="N2" s="43"/>
      <c r="O2" s="43"/>
      <c r="P2" s="43"/>
      <c r="Q2" s="43"/>
      <c r="R2" s="43"/>
      <c r="S2" s="43"/>
      <c r="T2" s="43"/>
      <c r="U2" s="43"/>
      <c r="V2" s="44"/>
    </row>
    <row r="3" spans="1:22" x14ac:dyDescent="0.2">
      <c r="A3" s="45"/>
      <c r="B3" s="45"/>
      <c r="C3" s="45"/>
      <c r="D3" s="45"/>
      <c r="E3" s="45"/>
      <c r="F3" s="45"/>
      <c r="G3" s="45"/>
      <c r="H3" s="45"/>
      <c r="I3" s="45"/>
      <c r="J3" s="45"/>
      <c r="K3" s="45"/>
      <c r="L3" s="45"/>
      <c r="M3" s="45"/>
      <c r="N3" s="45"/>
      <c r="O3" s="45"/>
      <c r="P3" s="45"/>
      <c r="Q3" s="45"/>
      <c r="R3" s="45"/>
      <c r="S3" s="45"/>
      <c r="T3" s="45"/>
      <c r="U3" s="45"/>
      <c r="V3" s="46"/>
    </row>
    <row r="4" spans="1:22" x14ac:dyDescent="0.2">
      <c r="A4" s="6" t="s">
        <v>0</v>
      </c>
      <c r="B4" s="40" t="s">
        <v>1</v>
      </c>
      <c r="C4" s="40"/>
      <c r="D4" s="40"/>
      <c r="E4" s="40" t="s">
        <v>2</v>
      </c>
      <c r="F4" s="40"/>
      <c r="G4" s="40"/>
      <c r="H4" s="40" t="s">
        <v>3</v>
      </c>
      <c r="I4" s="40"/>
      <c r="J4" s="40" t="s">
        <v>4</v>
      </c>
      <c r="K4" s="40"/>
      <c r="L4" s="40" t="s">
        <v>5</v>
      </c>
      <c r="M4" s="40"/>
      <c r="N4" s="40"/>
      <c r="O4" s="40" t="s">
        <v>35</v>
      </c>
      <c r="P4" s="40"/>
      <c r="Q4" s="40"/>
      <c r="R4" s="39" t="s">
        <v>6</v>
      </c>
      <c r="S4" s="39"/>
      <c r="T4" s="39"/>
      <c r="U4" s="39"/>
      <c r="V4" s="39"/>
    </row>
    <row r="5" spans="1:22" x14ac:dyDescent="0.2">
      <c r="A5" s="2">
        <v>1</v>
      </c>
      <c r="B5" s="14" t="s">
        <v>48</v>
      </c>
      <c r="C5" s="14"/>
      <c r="D5" s="14"/>
      <c r="E5" s="14" t="s">
        <v>96</v>
      </c>
      <c r="F5" s="14"/>
      <c r="G5" s="14"/>
      <c r="H5" s="14" t="s">
        <v>36</v>
      </c>
      <c r="I5" s="14"/>
      <c r="J5" s="14">
        <v>1</v>
      </c>
      <c r="K5" s="14"/>
      <c r="L5" s="31">
        <v>9606200</v>
      </c>
      <c r="M5" s="32"/>
      <c r="N5" s="33"/>
      <c r="O5" s="31">
        <f>L5*J5</f>
        <v>9606200</v>
      </c>
      <c r="P5" s="32"/>
      <c r="Q5" s="33"/>
      <c r="R5" s="17" t="s">
        <v>100</v>
      </c>
      <c r="S5" s="37"/>
      <c r="T5" s="37"/>
      <c r="U5" s="37"/>
      <c r="V5" s="38"/>
    </row>
    <row r="6" spans="1:22" x14ac:dyDescent="0.2">
      <c r="A6" s="2">
        <v>2</v>
      </c>
      <c r="B6" s="14" t="s">
        <v>48</v>
      </c>
      <c r="C6" s="14"/>
      <c r="D6" s="14"/>
      <c r="E6" s="14" t="s">
        <v>97</v>
      </c>
      <c r="F6" s="14"/>
      <c r="G6" s="14"/>
      <c r="H6" s="14" t="s">
        <v>36</v>
      </c>
      <c r="I6" s="14"/>
      <c r="J6" s="14">
        <v>1</v>
      </c>
      <c r="K6" s="14"/>
      <c r="L6" s="31">
        <v>7722100</v>
      </c>
      <c r="M6" s="32"/>
      <c r="N6" s="33"/>
      <c r="O6" s="31">
        <f t="shared" ref="O6:O13" si="0">L6*J6</f>
        <v>7722100</v>
      </c>
      <c r="P6" s="32"/>
      <c r="Q6" s="33"/>
      <c r="R6" s="17" t="s">
        <v>83</v>
      </c>
      <c r="S6" s="37"/>
      <c r="T6" s="37"/>
      <c r="U6" s="37"/>
      <c r="V6" s="38"/>
    </row>
    <row r="7" spans="1:22" x14ac:dyDescent="0.2">
      <c r="A7" s="2">
        <v>3</v>
      </c>
      <c r="B7" s="14" t="s">
        <v>48</v>
      </c>
      <c r="C7" s="14"/>
      <c r="D7" s="14"/>
      <c r="E7" s="14" t="s">
        <v>98</v>
      </c>
      <c r="F7" s="14"/>
      <c r="G7" s="14"/>
      <c r="H7" s="14" t="s">
        <v>36</v>
      </c>
      <c r="I7" s="14"/>
      <c r="J7" s="14">
        <v>4</v>
      </c>
      <c r="K7" s="14"/>
      <c r="L7" s="31">
        <v>3261600</v>
      </c>
      <c r="M7" s="32"/>
      <c r="N7" s="33"/>
      <c r="O7" s="31">
        <f t="shared" si="0"/>
        <v>13046400</v>
      </c>
      <c r="P7" s="32"/>
      <c r="Q7" s="33"/>
      <c r="R7" s="17" t="s">
        <v>101</v>
      </c>
      <c r="S7" s="37"/>
      <c r="T7" s="37"/>
      <c r="U7" s="37"/>
      <c r="V7" s="38"/>
    </row>
    <row r="8" spans="1:22" x14ac:dyDescent="0.2">
      <c r="A8" s="2">
        <v>4</v>
      </c>
      <c r="B8" s="14" t="s">
        <v>48</v>
      </c>
      <c r="C8" s="14"/>
      <c r="D8" s="14"/>
      <c r="E8" s="21" t="s">
        <v>99</v>
      </c>
      <c r="F8" s="27"/>
      <c r="G8" s="22"/>
      <c r="H8" s="14" t="s">
        <v>36</v>
      </c>
      <c r="I8" s="14"/>
      <c r="J8" s="21">
        <v>1</v>
      </c>
      <c r="K8" s="22"/>
      <c r="L8" s="31">
        <v>1663600</v>
      </c>
      <c r="M8" s="32"/>
      <c r="N8" s="33"/>
      <c r="O8" s="31">
        <f t="shared" ref="O8" si="1">L8*J8</f>
        <v>1663600</v>
      </c>
      <c r="P8" s="32"/>
      <c r="Q8" s="33"/>
      <c r="R8" s="10" t="s">
        <v>102</v>
      </c>
      <c r="S8" s="11"/>
      <c r="T8" s="11"/>
      <c r="U8" s="11"/>
      <c r="V8" s="12"/>
    </row>
    <row r="9" spans="1:22" x14ac:dyDescent="0.2">
      <c r="A9" s="2">
        <v>5</v>
      </c>
      <c r="B9" s="14" t="s">
        <v>50</v>
      </c>
      <c r="C9" s="14"/>
      <c r="D9" s="14"/>
      <c r="E9" s="14" t="s">
        <v>53</v>
      </c>
      <c r="F9" s="14"/>
      <c r="G9" s="14"/>
      <c r="H9" s="14" t="s">
        <v>36</v>
      </c>
      <c r="I9" s="14"/>
      <c r="J9" s="14">
        <v>1</v>
      </c>
      <c r="K9" s="14"/>
      <c r="L9" s="31">
        <v>35700</v>
      </c>
      <c r="M9" s="32"/>
      <c r="N9" s="33"/>
      <c r="O9" s="31">
        <f t="shared" si="0"/>
        <v>35700</v>
      </c>
      <c r="P9" s="32"/>
      <c r="Q9" s="33"/>
      <c r="R9" s="17" t="s">
        <v>49</v>
      </c>
      <c r="S9" s="37"/>
      <c r="T9" s="37"/>
      <c r="U9" s="37"/>
      <c r="V9" s="38"/>
    </row>
    <row r="10" spans="1:22" x14ac:dyDescent="0.2">
      <c r="A10" s="2">
        <v>6</v>
      </c>
      <c r="B10" s="14" t="s">
        <v>51</v>
      </c>
      <c r="C10" s="14"/>
      <c r="D10" s="14"/>
      <c r="E10" s="14" t="s">
        <v>54</v>
      </c>
      <c r="F10" s="14"/>
      <c r="G10" s="14"/>
      <c r="H10" s="14" t="s">
        <v>36</v>
      </c>
      <c r="I10" s="14"/>
      <c r="J10" s="14">
        <v>1</v>
      </c>
      <c r="K10" s="14"/>
      <c r="L10" s="31">
        <v>35700</v>
      </c>
      <c r="M10" s="32"/>
      <c r="N10" s="33"/>
      <c r="O10" s="31">
        <f t="shared" si="0"/>
        <v>35700</v>
      </c>
      <c r="P10" s="32"/>
      <c r="Q10" s="33"/>
      <c r="R10" s="17" t="s">
        <v>57</v>
      </c>
      <c r="S10" s="37"/>
      <c r="T10" s="37"/>
      <c r="U10" s="37"/>
      <c r="V10" s="38"/>
    </row>
    <row r="11" spans="1:22" x14ac:dyDescent="0.2">
      <c r="A11" s="2">
        <v>7</v>
      </c>
      <c r="B11" s="14" t="s">
        <v>52</v>
      </c>
      <c r="C11" s="14"/>
      <c r="D11" s="14"/>
      <c r="E11" s="14" t="s">
        <v>55</v>
      </c>
      <c r="F11" s="14"/>
      <c r="G11" s="14"/>
      <c r="H11" s="14" t="s">
        <v>36</v>
      </c>
      <c r="I11" s="14"/>
      <c r="J11" s="14">
        <v>1</v>
      </c>
      <c r="K11" s="14"/>
      <c r="L11" s="31">
        <v>35700</v>
      </c>
      <c r="M11" s="32"/>
      <c r="N11" s="33"/>
      <c r="O11" s="31">
        <f t="shared" si="0"/>
        <v>35700</v>
      </c>
      <c r="P11" s="32"/>
      <c r="Q11" s="33"/>
      <c r="R11" s="17" t="s">
        <v>56</v>
      </c>
      <c r="S11" s="37"/>
      <c r="T11" s="37"/>
      <c r="U11" s="37"/>
      <c r="V11" s="38"/>
    </row>
    <row r="12" spans="1:22" x14ac:dyDescent="0.2">
      <c r="A12" s="2">
        <v>8</v>
      </c>
      <c r="B12" s="14" t="s">
        <v>58</v>
      </c>
      <c r="C12" s="14"/>
      <c r="D12" s="14"/>
      <c r="E12" s="14" t="s">
        <v>59</v>
      </c>
      <c r="F12" s="14"/>
      <c r="G12" s="14"/>
      <c r="H12" s="14" t="s">
        <v>7</v>
      </c>
      <c r="I12" s="14"/>
      <c r="J12" s="14">
        <v>1</v>
      </c>
      <c r="K12" s="14"/>
      <c r="L12" s="31">
        <v>1493000</v>
      </c>
      <c r="M12" s="32"/>
      <c r="N12" s="33"/>
      <c r="O12" s="31">
        <f t="shared" si="0"/>
        <v>1493000</v>
      </c>
      <c r="P12" s="32"/>
      <c r="Q12" s="33"/>
      <c r="R12" s="17" t="s">
        <v>63</v>
      </c>
      <c r="S12" s="37"/>
      <c r="T12" s="37"/>
      <c r="U12" s="37"/>
      <c r="V12" s="38"/>
    </row>
    <row r="13" spans="1:22" x14ac:dyDescent="0.2">
      <c r="A13" s="2">
        <v>9</v>
      </c>
      <c r="B13" s="14" t="s">
        <v>62</v>
      </c>
      <c r="C13" s="14"/>
      <c r="D13" s="14"/>
      <c r="E13" s="14" t="s">
        <v>60</v>
      </c>
      <c r="F13" s="14"/>
      <c r="G13" s="14"/>
      <c r="H13" s="14" t="s">
        <v>7</v>
      </c>
      <c r="I13" s="14"/>
      <c r="J13" s="21">
        <v>1</v>
      </c>
      <c r="K13" s="22"/>
      <c r="L13" s="31">
        <v>2028600</v>
      </c>
      <c r="M13" s="32"/>
      <c r="N13" s="33"/>
      <c r="O13" s="31">
        <f t="shared" si="0"/>
        <v>2028600</v>
      </c>
      <c r="P13" s="32"/>
      <c r="Q13" s="33"/>
      <c r="R13" s="17" t="s">
        <v>61</v>
      </c>
      <c r="S13" s="37"/>
      <c r="T13" s="37"/>
      <c r="U13" s="37"/>
      <c r="V13" s="38"/>
    </row>
    <row r="14" spans="1:22" x14ac:dyDescent="0.2">
      <c r="A14" s="2">
        <v>10</v>
      </c>
      <c r="B14" s="14" t="s">
        <v>69</v>
      </c>
      <c r="C14" s="14"/>
      <c r="D14" s="14"/>
      <c r="E14" s="14" t="s">
        <v>70</v>
      </c>
      <c r="F14" s="14"/>
      <c r="G14" s="14"/>
      <c r="H14" s="14" t="s">
        <v>12</v>
      </c>
      <c r="I14" s="14"/>
      <c r="J14" s="21">
        <v>14</v>
      </c>
      <c r="K14" s="22"/>
      <c r="L14" s="31">
        <v>1635200</v>
      </c>
      <c r="M14" s="32"/>
      <c r="N14" s="33"/>
      <c r="O14" s="31">
        <f>L14*J14</f>
        <v>22892800</v>
      </c>
      <c r="P14" s="32"/>
      <c r="Q14" s="33"/>
      <c r="R14" s="17" t="s">
        <v>74</v>
      </c>
      <c r="S14" s="37"/>
      <c r="T14" s="37"/>
      <c r="U14" s="37"/>
      <c r="V14" s="38"/>
    </row>
    <row r="15" spans="1:22" x14ac:dyDescent="0.2">
      <c r="A15" s="2">
        <v>11</v>
      </c>
      <c r="B15" s="14" t="s">
        <v>72</v>
      </c>
      <c r="C15" s="14"/>
      <c r="D15" s="14"/>
      <c r="E15" s="14" t="s">
        <v>71</v>
      </c>
      <c r="F15" s="14"/>
      <c r="G15" s="14"/>
      <c r="H15" s="14" t="s">
        <v>12</v>
      </c>
      <c r="I15" s="14"/>
      <c r="J15" s="14">
        <v>4</v>
      </c>
      <c r="K15" s="14"/>
      <c r="L15" s="31">
        <v>784700</v>
      </c>
      <c r="M15" s="32"/>
      <c r="N15" s="33"/>
      <c r="O15" s="31">
        <f>L15*J15</f>
        <v>3138800</v>
      </c>
      <c r="P15" s="32"/>
      <c r="Q15" s="33"/>
      <c r="R15" s="17" t="s">
        <v>73</v>
      </c>
      <c r="S15" s="37"/>
      <c r="T15" s="37"/>
      <c r="U15" s="37"/>
      <c r="V15" s="38"/>
    </row>
    <row r="16" spans="1:22" x14ac:dyDescent="0.2">
      <c r="A16" s="2">
        <v>12</v>
      </c>
      <c r="B16" s="14" t="s">
        <v>67</v>
      </c>
      <c r="C16" s="14"/>
      <c r="D16" s="14"/>
      <c r="E16" s="14" t="s">
        <v>65</v>
      </c>
      <c r="F16" s="14"/>
      <c r="G16" s="14"/>
      <c r="H16" s="14" t="s">
        <v>66</v>
      </c>
      <c r="I16" s="14"/>
      <c r="J16" s="14">
        <v>2</v>
      </c>
      <c r="K16" s="14"/>
      <c r="L16" s="31">
        <v>9479000</v>
      </c>
      <c r="M16" s="32"/>
      <c r="N16" s="33"/>
      <c r="O16" s="31">
        <f>L16*J16</f>
        <v>18958000</v>
      </c>
      <c r="P16" s="32"/>
      <c r="Q16" s="33"/>
      <c r="R16" s="17" t="s">
        <v>75</v>
      </c>
      <c r="S16" s="37"/>
      <c r="T16" s="37"/>
      <c r="U16" s="37"/>
      <c r="V16" s="38"/>
    </row>
    <row r="17" spans="1:22" x14ac:dyDescent="0.2">
      <c r="A17" s="2">
        <v>13</v>
      </c>
      <c r="B17" s="14" t="s">
        <v>64</v>
      </c>
      <c r="C17" s="14"/>
      <c r="D17" s="14"/>
      <c r="E17" s="14" t="s">
        <v>68</v>
      </c>
      <c r="F17" s="14"/>
      <c r="G17" s="14"/>
      <c r="H17" s="14" t="s">
        <v>66</v>
      </c>
      <c r="I17" s="14"/>
      <c r="J17" s="14">
        <v>1</v>
      </c>
      <c r="K17" s="14"/>
      <c r="L17" s="31">
        <v>8120000</v>
      </c>
      <c r="M17" s="32"/>
      <c r="N17" s="33"/>
      <c r="O17" s="31">
        <f>L17*J17</f>
        <v>8120000</v>
      </c>
      <c r="P17" s="32"/>
      <c r="Q17" s="33"/>
      <c r="R17" s="17" t="s">
        <v>76</v>
      </c>
      <c r="S17" s="37"/>
      <c r="T17" s="37"/>
      <c r="U17" s="37"/>
      <c r="V17" s="38"/>
    </row>
    <row r="18" spans="1:22" x14ac:dyDescent="0.2">
      <c r="L18" s="7" t="s">
        <v>34</v>
      </c>
      <c r="M18" s="8"/>
      <c r="N18" s="9"/>
      <c r="O18" s="31">
        <f>SUM(O5:Q17)</f>
        <v>88776600</v>
      </c>
      <c r="P18" s="32"/>
      <c r="Q18" s="33"/>
      <c r="R18" s="4"/>
      <c r="S18" s="4"/>
      <c r="T18" s="4"/>
      <c r="U18" s="4"/>
      <c r="V18" s="4"/>
    </row>
    <row r="19" spans="1:22" x14ac:dyDescent="0.2">
      <c r="R19" s="4"/>
      <c r="S19" s="4"/>
      <c r="T19" s="4"/>
      <c r="U19" s="4"/>
      <c r="V19" s="4"/>
    </row>
  </sheetData>
  <mergeCells count="99">
    <mergeCell ref="O8:Q8"/>
    <mergeCell ref="A2:V3"/>
    <mergeCell ref="B8:D8"/>
    <mergeCell ref="E8:G8"/>
    <mergeCell ref="H8:I8"/>
    <mergeCell ref="J8:K8"/>
    <mergeCell ref="L8:N8"/>
    <mergeCell ref="R17:V17"/>
    <mergeCell ref="L4:N4"/>
    <mergeCell ref="O4:Q4"/>
    <mergeCell ref="L17:N17"/>
    <mergeCell ref="O18:Q18"/>
    <mergeCell ref="L5:N5"/>
    <mergeCell ref="L6:N6"/>
    <mergeCell ref="L7:N7"/>
    <mergeCell ref="L9:N9"/>
    <mergeCell ref="L10:N10"/>
    <mergeCell ref="L16:N16"/>
    <mergeCell ref="L11:N11"/>
    <mergeCell ref="L12:N12"/>
    <mergeCell ref="L13:N13"/>
    <mergeCell ref="L14:N14"/>
    <mergeCell ref="L15:N15"/>
    <mergeCell ref="B17:D17"/>
    <mergeCell ref="E17:G17"/>
    <mergeCell ref="H17:I17"/>
    <mergeCell ref="J17:K17"/>
    <mergeCell ref="O17:Q17"/>
    <mergeCell ref="B15:D15"/>
    <mergeCell ref="B16:D16"/>
    <mergeCell ref="R4:V4"/>
    <mergeCell ref="B5:D5"/>
    <mergeCell ref="B6:D6"/>
    <mergeCell ref="B9:D9"/>
    <mergeCell ref="B7:D7"/>
    <mergeCell ref="B10:D10"/>
    <mergeCell ref="O5:Q5"/>
    <mergeCell ref="O6:Q6"/>
    <mergeCell ref="O7:Q7"/>
    <mergeCell ref="O9:Q9"/>
    <mergeCell ref="B4:D4"/>
    <mergeCell ref="E4:G4"/>
    <mergeCell ref="H4:I4"/>
    <mergeCell ref="J4:K4"/>
    <mergeCell ref="E12:G12"/>
    <mergeCell ref="E13:G13"/>
    <mergeCell ref="E14:G14"/>
    <mergeCell ref="B11:D11"/>
    <mergeCell ref="B12:D12"/>
    <mergeCell ref="B13:D13"/>
    <mergeCell ref="B14:D14"/>
    <mergeCell ref="E15:G15"/>
    <mergeCell ref="E16:G16"/>
    <mergeCell ref="H5:I5"/>
    <mergeCell ref="H6:I6"/>
    <mergeCell ref="H7:I7"/>
    <mergeCell ref="H9:I9"/>
    <mergeCell ref="H10:I10"/>
    <mergeCell ref="H11:I11"/>
    <mergeCell ref="H12:I12"/>
    <mergeCell ref="H13:I13"/>
    <mergeCell ref="E5:G5"/>
    <mergeCell ref="E6:G6"/>
    <mergeCell ref="E7:G7"/>
    <mergeCell ref="E9:G9"/>
    <mergeCell ref="E10:G10"/>
    <mergeCell ref="E11:G11"/>
    <mergeCell ref="H16:I16"/>
    <mergeCell ref="J5:K5"/>
    <mergeCell ref="J6:K6"/>
    <mergeCell ref="J7:K7"/>
    <mergeCell ref="J9:K9"/>
    <mergeCell ref="J10:K10"/>
    <mergeCell ref="J11:K11"/>
    <mergeCell ref="J12:K12"/>
    <mergeCell ref="J13:K13"/>
    <mergeCell ref="J14:K14"/>
    <mergeCell ref="J15:K15"/>
    <mergeCell ref="J16:K16"/>
    <mergeCell ref="O13:Q13"/>
    <mergeCell ref="O14:Q14"/>
    <mergeCell ref="O15:Q15"/>
    <mergeCell ref="H14:I14"/>
    <mergeCell ref="H15:I15"/>
    <mergeCell ref="R15:V15"/>
    <mergeCell ref="R16:V16"/>
    <mergeCell ref="O16:Q16"/>
    <mergeCell ref="R5:V5"/>
    <mergeCell ref="R6:V6"/>
    <mergeCell ref="R7:V7"/>
    <mergeCell ref="R9:V9"/>
    <mergeCell ref="R10:V10"/>
    <mergeCell ref="R11:V11"/>
    <mergeCell ref="R12:V12"/>
    <mergeCell ref="R13:V13"/>
    <mergeCell ref="R14:V14"/>
    <mergeCell ref="O10:Q10"/>
    <mergeCell ref="O11:Q11"/>
    <mergeCell ref="O12:Q12"/>
  </mergeCells>
  <hyperlinks>
    <hyperlink ref="R9" r:id="rId1" xr:uid="{78D4925F-41FB-4BD2-B2A7-64B6A8A71DF0}"/>
    <hyperlink ref="R11" r:id="rId2" xr:uid="{86971E27-6752-4C15-B90D-5FC9C678ED72}"/>
    <hyperlink ref="R10" r:id="rId3" xr:uid="{01EFC0CE-3F53-43B7-B717-B343047E36BA}"/>
    <hyperlink ref="R13" r:id="rId4" xr:uid="{DF4AB7E9-2FD7-476C-B6BB-DF4D90271427}"/>
    <hyperlink ref="R12" r:id="rId5" xr:uid="{0CF5F4A9-382C-4A9E-954A-47899A3544B3}"/>
    <hyperlink ref="R15" r:id="rId6" xr:uid="{FB05B151-0CFA-411B-8973-94E29C2F5A8C}"/>
    <hyperlink ref="R14" r:id="rId7" xr:uid="{D6540E87-8010-4C5D-9F18-3FDCF597548C}"/>
    <hyperlink ref="R16" r:id="rId8" xr:uid="{319FC52B-5A0C-40E2-87F5-3CB201E1CFF4}"/>
    <hyperlink ref="R17" r:id="rId9" xr:uid="{1980390A-72AE-4130-A730-B6D8704DC8E2}"/>
    <hyperlink ref="R5" r:id="rId10" xr:uid="{CAEAF5CD-3053-4B96-BD68-2E646DE1D819}"/>
    <hyperlink ref="R6" r:id="rId11" xr:uid="{1A75C711-D681-498D-A127-F68FD70816C9}"/>
    <hyperlink ref="R7" r:id="rId12" xr:uid="{BB038293-470C-4C3A-BAAC-A84874D10B78}"/>
    <hyperlink ref="R8" r:id="rId13" xr:uid="{CBBBA934-9674-4062-AB1C-4C1C25908750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TỦ BÙ</vt:lpstr>
      <vt:lpstr>TỦ MSB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Trần Nên</dc:creator>
  <cp:lastModifiedBy>Hải Chi´</cp:lastModifiedBy>
  <dcterms:created xsi:type="dcterms:W3CDTF">2025-12-15T08:55:00Z</dcterms:created>
  <dcterms:modified xsi:type="dcterms:W3CDTF">2026-01-15T06:17:52Z</dcterms:modified>
</cp:coreProperties>
</file>